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dglick\Box\DeviG Restricted\21-115 Harrington CPCN Confidential\Analysis\Workpapers and Discovery Responses\Texas\Set 2\"/>
    </mc:Choice>
  </mc:AlternateContent>
  <xr:revisionPtr revIDLastSave="0" documentId="13_ncr:1_{43F73326-D59B-48B0-A949-7F2078A08C2D}" xr6:coauthVersionLast="47" xr6:coauthVersionMax="47" xr10:uidLastSave="{00000000-0000-0000-0000-000000000000}"/>
  <bookViews>
    <workbookView xWindow="-108" yWindow="-108" windowWidth="23256" windowHeight="12576" activeTab="1" xr2:uid="{1B4895E2-B3F0-4F74-80BE-C4C843D7EA9C}"/>
  </bookViews>
  <sheets>
    <sheet name="Cover Sheet" sheetId="2" r:id="rId1"/>
    <sheet name="JMG Exhibits_Calc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60" i="1" l="1"/>
  <c r="L60" i="1"/>
  <c r="M68" i="1"/>
  <c r="J66" i="1"/>
  <c r="J65" i="1"/>
  <c r="I61" i="1"/>
  <c r="I60" i="1"/>
  <c r="L15" i="1"/>
  <c r="M15" i="1"/>
  <c r="N15" i="1"/>
  <c r="O15" i="1"/>
  <c r="P15" i="1"/>
  <c r="K15" i="1"/>
  <c r="O55" i="1"/>
  <c r="K56" i="1"/>
  <c r="K55" i="1"/>
  <c r="N55" i="1"/>
  <c r="L56" i="1"/>
  <c r="L55" i="1"/>
  <c r="O56" i="1"/>
  <c r="N56" i="1"/>
  <c r="N60" i="1"/>
  <c r="N63" i="1"/>
  <c r="O63" i="1"/>
  <c r="O62" i="1"/>
  <c r="O61" i="1"/>
  <c r="O60" i="1"/>
  <c r="N61" i="1"/>
  <c r="L61" i="1"/>
  <c r="K61" i="1"/>
  <c r="L63" i="1"/>
  <c r="K63" i="1"/>
  <c r="N62" i="1"/>
  <c r="L62" i="1"/>
  <c r="K62" i="1"/>
  <c r="L23" i="1"/>
  <c r="M23" i="1"/>
  <c r="N23" i="1"/>
  <c r="O23" i="1"/>
  <c r="P23" i="1"/>
  <c r="K23" i="1"/>
  <c r="P22" i="1"/>
  <c r="O22" i="1"/>
  <c r="N22" i="1"/>
  <c r="P16" i="1"/>
  <c r="O16" i="1"/>
  <c r="N16" i="1"/>
  <c r="L22" i="1"/>
  <c r="M22" i="1"/>
  <c r="K22" i="1"/>
  <c r="L16" i="1"/>
  <c r="M16" i="1"/>
  <c r="K16" i="1"/>
  <c r="P36" i="1"/>
  <c r="O36" i="1"/>
  <c r="N36" i="1"/>
  <c r="M36" i="1"/>
  <c r="L36" i="1"/>
  <c r="K36" i="1"/>
  <c r="P21" i="1"/>
  <c r="P20" i="1"/>
  <c r="O20" i="1"/>
  <c r="N20" i="1"/>
  <c r="M20" i="1"/>
  <c r="L20" i="1"/>
  <c r="K20" i="1"/>
  <c r="L21" i="1"/>
  <c r="M21" i="1"/>
  <c r="N21" i="1"/>
  <c r="O21" i="1"/>
  <c r="K21" i="1"/>
</calcChain>
</file>

<file path=xl/sharedStrings.xml><?xml version="1.0" encoding="utf-8"?>
<sst xmlns="http://schemas.openxmlformats.org/spreadsheetml/2006/main" count="59" uniqueCount="22">
  <si>
    <r>
      <t xml:space="preserve"> 
</t>
    </r>
    <r>
      <rPr>
        <b/>
        <sz val="10"/>
        <color indexed="8"/>
        <rFont val="Times New Roman"/>
        <family val="1"/>
        <charset val="204"/>
      </rPr>
      <t>Energy Sales (GWh)</t>
    </r>
  </si>
  <si>
    <t>Peak (MW)</t>
  </si>
  <si>
    <t>Retail Firm</t>
  </si>
  <si>
    <t>Wholesale Firm</t>
  </si>
  <si>
    <t>System Firm</t>
  </si>
  <si>
    <t>Table JMG2 – Retail and Wholesale History and Forecasts</t>
  </si>
  <si>
    <t>CAGR 2010 - 2021</t>
  </si>
  <si>
    <t>Total 2021-2025</t>
  </si>
  <si>
    <t>Total 2021-2026</t>
  </si>
  <si>
    <t>CAGR 2021-2025</t>
  </si>
  <si>
    <t>CAGR 2021-2026</t>
  </si>
  <si>
    <t>Table JMG3 – Comparison of Financial and Planning Forecasts</t>
  </si>
  <si>
    <t>Energy Sales (GWh)</t>
  </si>
  <si>
    <r>
      <t xml:space="preserve"> 
</t>
    </r>
    <r>
      <rPr>
        <b/>
        <sz val="11"/>
        <color indexed="8"/>
        <rFont val="Times New Roman"/>
        <family val="1"/>
        <charset val="204"/>
      </rPr>
      <t>Peak Demand (MW)</t>
    </r>
  </si>
  <si>
    <t>Financial</t>
  </si>
  <si>
    <t>Planning</t>
  </si>
  <si>
    <t>Diff</t>
  </si>
  <si>
    <t>-</t>
  </si>
  <si>
    <t>Peal Demand (MW)</t>
  </si>
  <si>
    <t>CAGR 2017 - 2020</t>
  </si>
  <si>
    <t>CAGR 2017 - 2021</t>
  </si>
  <si>
    <t>This material contains proprietary information and intellectual property of Synapse Energy Economics, Inc., as well as open-source resources, publicly available information, and content licensed from third parties. This material is being provided to Sierra Club to provide to Southwestern Public Service Company in Texas Public Utiltiy Commission Docket No. 52485.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</si>
</sst>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13" x14ac:knownFonts="1">
    <font>
      <sz val="11"/>
      <color theme="1"/>
      <name val="Calibri"/>
      <family val="2"/>
      <scheme val="minor"/>
    </font>
    <font>
      <sz val="11"/>
      <color theme="1"/>
      <name val="Calibri"/>
      <family val="2"/>
      <scheme val="minor"/>
    </font>
    <font>
      <sz val="10"/>
      <name val="Times New Roman"/>
      <family val="1"/>
      <charset val="204"/>
    </font>
    <font>
      <sz val="10"/>
      <color indexed="8"/>
      <name val="Arial"/>
      <family val="2"/>
    </font>
    <font>
      <b/>
      <sz val="10"/>
      <color indexed="8"/>
      <name val="Times New Roman"/>
      <family val="1"/>
      <charset val="204"/>
    </font>
    <font>
      <sz val="1"/>
      <color indexed="8"/>
      <name val="Times New Roman"/>
      <family val="1"/>
      <charset val="204"/>
    </font>
    <font>
      <sz val="10"/>
      <color indexed="8"/>
      <name val="Times New Roman"/>
      <family val="1"/>
      <charset val="204"/>
    </font>
    <font>
      <sz val="11"/>
      <color indexed="8"/>
      <name val="Arial"/>
      <family val="2"/>
    </font>
    <font>
      <b/>
      <sz val="12"/>
      <color indexed="8"/>
      <name val="Times New Roman"/>
      <family val="1"/>
      <charset val="204"/>
    </font>
    <font>
      <b/>
      <sz val="11"/>
      <color indexed="8"/>
      <name val="Times New Roman"/>
      <family val="1"/>
      <charset val="204"/>
    </font>
    <font>
      <sz val="11"/>
      <color indexed="8"/>
      <name val="Times New Roman"/>
      <family val="1"/>
      <charset val="204"/>
    </font>
    <font>
      <sz val="10"/>
      <color rgb="FF000000"/>
      <name val="Arial"/>
      <family val="2"/>
    </font>
    <font>
      <sz val="11"/>
      <color rgb="FF000000"/>
      <name val="Calibri"/>
      <family val="2"/>
      <scheme val="minor"/>
    </font>
  </fonts>
  <fills count="3">
    <fill>
      <patternFill patternType="none"/>
    </fill>
    <fill>
      <patternFill patternType="gray125"/>
    </fill>
    <fill>
      <patternFill patternType="solid">
        <fgColor theme="5" tint="0.7999816888943144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s>
  <cellStyleXfs count="3">
    <xf numFmtId="0" fontId="0" fillId="0" borderId="0"/>
    <xf numFmtId="9" fontId="1" fillId="0" borderId="0" applyFont="0" applyFill="0" applyBorder="0" applyAlignment="0" applyProtection="0"/>
    <xf numFmtId="0" fontId="11" fillId="0" borderId="0"/>
  </cellStyleXfs>
  <cellXfs count="61">
    <xf numFmtId="0" fontId="0" fillId="0" borderId="0" xfId="0"/>
    <xf numFmtId="0" fontId="2" fillId="0" borderId="0" xfId="0" applyFont="1" applyAlignment="1">
      <alignment vertical="top" wrapText="1"/>
    </xf>
    <xf numFmtId="0" fontId="2" fillId="0" borderId="1" xfId="0" applyFont="1" applyBorder="1" applyAlignment="1">
      <alignment horizontal="left" vertical="top" wrapText="1"/>
    </xf>
    <xf numFmtId="165" fontId="3" fillId="0" borderId="1" xfId="0" applyNumberFormat="1" applyFont="1" applyBorder="1" applyAlignment="1">
      <alignment horizontal="left" vertical="top" wrapText="1"/>
    </xf>
    <xf numFmtId="165" fontId="3" fillId="0" borderId="1" xfId="0" applyNumberFormat="1" applyFont="1" applyBorder="1" applyAlignment="1">
      <alignment horizontal="center" vertical="top" wrapText="1"/>
    </xf>
    <xf numFmtId="164" fontId="3" fillId="0" borderId="1" xfId="0" applyNumberFormat="1" applyFont="1" applyBorder="1" applyAlignment="1">
      <alignment horizontal="center" vertical="top" wrapText="1"/>
    </xf>
    <xf numFmtId="165" fontId="3" fillId="0" borderId="8" xfId="0" applyNumberFormat="1" applyFont="1" applyBorder="1" applyAlignment="1">
      <alignment horizontal="left" vertical="top" wrapText="1"/>
    </xf>
    <xf numFmtId="165" fontId="3" fillId="0" borderId="9" xfId="0" applyNumberFormat="1" applyFont="1" applyBorder="1" applyAlignment="1">
      <alignment horizontal="left" vertical="top" wrapText="1"/>
    </xf>
    <xf numFmtId="165" fontId="3" fillId="0" borderId="10" xfId="0" applyNumberFormat="1" applyFont="1" applyBorder="1" applyAlignment="1">
      <alignment horizontal="left" vertical="top" wrapText="1"/>
    </xf>
    <xf numFmtId="164" fontId="3" fillId="0" borderId="11" xfId="0" applyNumberFormat="1" applyFont="1" applyBorder="1" applyAlignment="1">
      <alignment horizontal="center" vertical="top" wrapText="1"/>
    </xf>
    <xf numFmtId="165" fontId="3" fillId="0" borderId="12" xfId="0" applyNumberFormat="1" applyFont="1" applyBorder="1" applyAlignment="1">
      <alignment horizontal="left" vertical="top" wrapText="1"/>
    </xf>
    <xf numFmtId="0" fontId="2" fillId="0" borderId="13" xfId="0" applyFont="1" applyBorder="1" applyAlignment="1">
      <alignment horizontal="left" vertical="top" wrapText="1"/>
    </xf>
    <xf numFmtId="164" fontId="3" fillId="0" borderId="14" xfId="0" applyNumberFormat="1" applyFont="1" applyBorder="1" applyAlignment="1">
      <alignment horizontal="left" vertical="top" wrapText="1"/>
    </xf>
    <xf numFmtId="164" fontId="3" fillId="0" borderId="15" xfId="0" applyNumberFormat="1" applyFont="1" applyBorder="1" applyAlignment="1">
      <alignment horizontal="left" vertical="top" wrapText="1"/>
    </xf>
    <xf numFmtId="164" fontId="3" fillId="0" borderId="16" xfId="0" applyNumberFormat="1" applyFont="1" applyBorder="1" applyAlignment="1">
      <alignment horizontal="left" vertical="top" wrapText="1"/>
    </xf>
    <xf numFmtId="165" fontId="3" fillId="0" borderId="17" xfId="0" applyNumberFormat="1" applyFont="1" applyBorder="1" applyAlignment="1">
      <alignment horizontal="left" vertical="top" wrapText="1"/>
    </xf>
    <xf numFmtId="165" fontId="3" fillId="0" borderId="18" xfId="0" applyNumberFormat="1" applyFont="1" applyBorder="1" applyAlignment="1">
      <alignment horizontal="center" vertical="top" wrapText="1"/>
    </xf>
    <xf numFmtId="165" fontId="3" fillId="0" borderId="19" xfId="0" applyNumberFormat="1" applyFont="1" applyBorder="1" applyAlignment="1">
      <alignment horizontal="left" vertical="top" wrapText="1"/>
    </xf>
    <xf numFmtId="0" fontId="2" fillId="0" borderId="15"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164" fontId="3" fillId="0" borderId="18" xfId="0" applyNumberFormat="1" applyFont="1" applyBorder="1" applyAlignment="1">
      <alignment horizontal="center" vertical="top" wrapText="1"/>
    </xf>
    <xf numFmtId="164" fontId="3" fillId="0" borderId="13" xfId="0" applyNumberFormat="1" applyFont="1" applyBorder="1" applyAlignment="1">
      <alignment horizontal="left" vertical="top" wrapText="1"/>
    </xf>
    <xf numFmtId="165" fontId="3" fillId="0" borderId="20" xfId="0" applyNumberFormat="1" applyFont="1" applyBorder="1" applyAlignment="1">
      <alignment horizontal="left" vertical="top" wrapText="1"/>
    </xf>
    <xf numFmtId="165" fontId="3" fillId="0" borderId="21" xfId="0" applyNumberFormat="1" applyFont="1" applyBorder="1" applyAlignment="1">
      <alignment horizontal="center" vertical="top" wrapText="1"/>
    </xf>
    <xf numFmtId="165" fontId="3" fillId="0" borderId="22" xfId="0" applyNumberFormat="1" applyFont="1" applyBorder="1" applyAlignment="1">
      <alignment horizontal="left" vertical="top" wrapText="1"/>
    </xf>
    <xf numFmtId="164" fontId="3" fillId="2" borderId="15" xfId="0" applyNumberFormat="1" applyFont="1" applyFill="1" applyBorder="1" applyAlignment="1">
      <alignment horizontal="left" vertical="top" wrapText="1"/>
    </xf>
    <xf numFmtId="165" fontId="3" fillId="2" borderId="10" xfId="0" applyNumberFormat="1" applyFont="1" applyFill="1" applyBorder="1" applyAlignment="1">
      <alignment horizontal="left" vertical="top" wrapText="1"/>
    </xf>
    <xf numFmtId="165" fontId="3" fillId="2" borderId="11" xfId="0" applyNumberFormat="1" applyFont="1" applyFill="1" applyBorder="1" applyAlignment="1">
      <alignment horizontal="center" vertical="top" wrapText="1"/>
    </xf>
    <xf numFmtId="165" fontId="3" fillId="2" borderId="12" xfId="0" applyNumberFormat="1" applyFont="1" applyFill="1" applyBorder="1" applyAlignment="1">
      <alignment horizontal="left" vertical="top" wrapText="1"/>
    </xf>
    <xf numFmtId="164" fontId="3" fillId="2" borderId="11" xfId="0" applyNumberFormat="1" applyFont="1" applyFill="1" applyBorder="1" applyAlignment="1">
      <alignment horizontal="center" vertical="top" wrapText="1"/>
    </xf>
    <xf numFmtId="9" fontId="0" fillId="0" borderId="0" xfId="1" applyFont="1"/>
    <xf numFmtId="166" fontId="0" fillId="0" borderId="0" xfId="1" applyNumberFormat="1" applyFont="1"/>
    <xf numFmtId="10" fontId="0" fillId="0" borderId="0" xfId="1" applyNumberFormat="1" applyFont="1"/>
    <xf numFmtId="0" fontId="4" fillId="0" borderId="0" xfId="0" applyFont="1" applyBorder="1" applyAlignment="1">
      <alignment horizontal="center" vertical="top" wrapText="1"/>
    </xf>
    <xf numFmtId="0" fontId="6" fillId="0" borderId="0" xfId="0" applyFont="1" applyBorder="1" applyAlignment="1">
      <alignment horizontal="left" vertical="top" wrapText="1"/>
    </xf>
    <xf numFmtId="165" fontId="3" fillId="0" borderId="0" xfId="0" applyNumberFormat="1" applyFont="1" applyBorder="1" applyAlignment="1">
      <alignment horizontal="left" vertical="top" wrapText="1"/>
    </xf>
    <xf numFmtId="165" fontId="3" fillId="2" borderId="0" xfId="0" applyNumberFormat="1" applyFont="1" applyFill="1" applyBorder="1" applyAlignment="1">
      <alignment horizontal="left" vertical="top" wrapText="1"/>
    </xf>
    <xf numFmtId="0" fontId="8" fillId="0" borderId="0" xfId="0" applyFont="1" applyAlignment="1">
      <alignment horizontal="left" vertical="top"/>
    </xf>
    <xf numFmtId="0" fontId="9" fillId="0" borderId="1" xfId="0" applyFont="1" applyBorder="1" applyAlignment="1">
      <alignment horizontal="left" vertical="top" wrapText="1"/>
    </xf>
    <xf numFmtId="164" fontId="7" fillId="0" borderId="1" xfId="0" applyNumberFormat="1" applyFont="1" applyBorder="1" applyAlignment="1">
      <alignment horizontal="left" vertical="top" wrapText="1"/>
    </xf>
    <xf numFmtId="165" fontId="7"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164" fontId="7" fillId="0" borderId="1" xfId="0" applyNumberFormat="1" applyFont="1" applyBorder="1" applyAlignment="1">
      <alignment horizontal="right" vertical="top" wrapText="1"/>
    </xf>
    <xf numFmtId="165" fontId="2" fillId="0" borderId="0" xfId="0" applyNumberFormat="1" applyFont="1" applyAlignment="1">
      <alignment vertical="top" wrapText="1"/>
    </xf>
    <xf numFmtId="1" fontId="0" fillId="0" borderId="0" xfId="0" applyNumberFormat="1"/>
    <xf numFmtId="165" fontId="0" fillId="0" borderId="0" xfId="0" applyNumberFormat="1"/>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12" fillId="0" borderId="0" xfId="2" applyFont="1" applyAlignment="1">
      <alignment wrapText="1"/>
    </xf>
  </cellXfs>
  <cellStyles count="3">
    <cellStyle name="Normal" xfId="0" builtinId="0"/>
    <cellStyle name="Normal 402" xfId="2" xr:uid="{F7016A58-E4DC-4F81-9EB6-8083E2F6E95E}"/>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C24AA-ED6D-4376-8C7E-CD4BF5A1337C}">
  <dimension ref="B2"/>
  <sheetViews>
    <sheetView workbookViewId="0">
      <selection activeCell="B3" sqref="B3"/>
    </sheetView>
  </sheetViews>
  <sheetFormatPr defaultRowHeight="14.4" x14ac:dyDescent="0.3"/>
  <cols>
    <col min="2" max="2" width="88" customWidth="1"/>
  </cols>
  <sheetData>
    <row r="2" spans="2:2" ht="57.6" x14ac:dyDescent="0.3">
      <c r="B2" s="60" t="s">
        <v>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597CF-71F9-412E-BDCC-49ED8495B13C}">
  <dimension ref="B2:P76"/>
  <sheetViews>
    <sheetView tabSelected="1" workbookViewId="0">
      <selection activeCell="C24" sqref="C24"/>
    </sheetView>
  </sheetViews>
  <sheetFormatPr defaultRowHeight="14.4" x14ac:dyDescent="0.3"/>
  <cols>
    <col min="10" max="10" width="24" customWidth="1"/>
  </cols>
  <sheetData>
    <row r="2" spans="2:16" ht="15" thickBot="1" x14ac:dyDescent="0.35">
      <c r="B2" t="s">
        <v>5</v>
      </c>
    </row>
    <row r="3" spans="2:16" ht="33.6" customHeight="1" x14ac:dyDescent="0.3">
      <c r="B3" s="11"/>
      <c r="C3" s="48" t="s">
        <v>0</v>
      </c>
      <c r="D3" s="49"/>
      <c r="E3" s="50"/>
      <c r="F3" s="51" t="s">
        <v>1</v>
      </c>
      <c r="G3" s="52"/>
      <c r="H3" s="53"/>
      <c r="I3" s="35"/>
    </row>
    <row r="4" spans="2:16" ht="27" thickBot="1" x14ac:dyDescent="0.35">
      <c r="B4" s="18"/>
      <c r="C4" s="19" t="s">
        <v>2</v>
      </c>
      <c r="D4" s="20" t="s">
        <v>3</v>
      </c>
      <c r="E4" s="21" t="s">
        <v>4</v>
      </c>
      <c r="F4" s="19" t="s">
        <v>2</v>
      </c>
      <c r="G4" s="20" t="s">
        <v>3</v>
      </c>
      <c r="H4" s="21" t="s">
        <v>4</v>
      </c>
      <c r="I4" s="36"/>
    </row>
    <row r="5" spans="2:16" x14ac:dyDescent="0.3">
      <c r="B5" s="23">
        <v>2010</v>
      </c>
      <c r="C5" s="24">
        <v>18575</v>
      </c>
      <c r="D5" s="25">
        <v>9359</v>
      </c>
      <c r="E5" s="26">
        <v>27935</v>
      </c>
      <c r="F5" s="24">
        <v>3361</v>
      </c>
      <c r="G5" s="25">
        <v>1590</v>
      </c>
      <c r="H5" s="26">
        <v>4951</v>
      </c>
      <c r="I5" s="37"/>
    </row>
    <row r="6" spans="2:16" x14ac:dyDescent="0.3">
      <c r="B6" s="12">
        <v>2011</v>
      </c>
      <c r="C6" s="6">
        <v>18639</v>
      </c>
      <c r="D6" s="3">
        <v>10204</v>
      </c>
      <c r="E6" s="7">
        <v>28843</v>
      </c>
      <c r="F6" s="6">
        <v>3297</v>
      </c>
      <c r="G6" s="4">
        <v>1858</v>
      </c>
      <c r="H6" s="7">
        <v>5155</v>
      </c>
      <c r="I6" s="37"/>
    </row>
    <row r="7" spans="2:16" x14ac:dyDescent="0.3">
      <c r="B7" s="12">
        <v>2012</v>
      </c>
      <c r="C7" s="6">
        <v>18532</v>
      </c>
      <c r="D7" s="4">
        <v>8082</v>
      </c>
      <c r="E7" s="7">
        <v>26614</v>
      </c>
      <c r="F7" s="6">
        <v>3378</v>
      </c>
      <c r="G7" s="4">
        <v>1767</v>
      </c>
      <c r="H7" s="7">
        <v>5145</v>
      </c>
      <c r="I7" s="37"/>
    </row>
    <row r="8" spans="2:16" x14ac:dyDescent="0.3">
      <c r="B8" s="12">
        <v>2013</v>
      </c>
      <c r="C8" s="6">
        <v>18768</v>
      </c>
      <c r="D8" s="4">
        <v>8675</v>
      </c>
      <c r="E8" s="7">
        <v>27443</v>
      </c>
      <c r="F8" s="6">
        <v>3285</v>
      </c>
      <c r="G8" s="4">
        <v>1741</v>
      </c>
      <c r="H8" s="7">
        <v>5026</v>
      </c>
      <c r="I8" s="37"/>
    </row>
    <row r="9" spans="2:16" x14ac:dyDescent="0.3">
      <c r="B9" s="12">
        <v>2014</v>
      </c>
      <c r="C9" s="6">
        <v>19108</v>
      </c>
      <c r="D9" s="4">
        <v>7055</v>
      </c>
      <c r="E9" s="7">
        <v>26162</v>
      </c>
      <c r="F9" s="6">
        <v>3316</v>
      </c>
      <c r="G9" s="4">
        <v>1531</v>
      </c>
      <c r="H9" s="7">
        <v>4847</v>
      </c>
      <c r="I9" s="37"/>
    </row>
    <row r="10" spans="2:16" x14ac:dyDescent="0.3">
      <c r="B10" s="12">
        <v>2015</v>
      </c>
      <c r="C10" s="6">
        <v>19127</v>
      </c>
      <c r="D10" s="4">
        <v>5457</v>
      </c>
      <c r="E10" s="7">
        <v>24584</v>
      </c>
      <c r="F10" s="6">
        <v>3304</v>
      </c>
      <c r="G10" s="4">
        <v>1344</v>
      </c>
      <c r="H10" s="7">
        <v>4648</v>
      </c>
      <c r="I10" s="37"/>
    </row>
    <row r="11" spans="2:16" x14ac:dyDescent="0.3">
      <c r="B11" s="12">
        <v>2016</v>
      </c>
      <c r="C11" s="6">
        <v>19259</v>
      </c>
      <c r="D11" s="4">
        <v>5419</v>
      </c>
      <c r="E11" s="7">
        <v>24678</v>
      </c>
      <c r="F11" s="6">
        <v>3436</v>
      </c>
      <c r="G11" s="4">
        <v>1370</v>
      </c>
      <c r="H11" s="7">
        <v>4806</v>
      </c>
      <c r="I11" s="37"/>
    </row>
    <row r="12" spans="2:16" x14ac:dyDescent="0.3">
      <c r="B12" s="12">
        <v>2017</v>
      </c>
      <c r="C12" s="6">
        <v>19305</v>
      </c>
      <c r="D12" s="4">
        <v>4917</v>
      </c>
      <c r="E12" s="7">
        <v>24223</v>
      </c>
      <c r="F12" s="6">
        <v>3407</v>
      </c>
      <c r="G12" s="5">
        <v>941</v>
      </c>
      <c r="H12" s="7">
        <v>4348</v>
      </c>
      <c r="I12" s="37"/>
    </row>
    <row r="13" spans="2:16" x14ac:dyDescent="0.3">
      <c r="B13" s="12">
        <v>2018</v>
      </c>
      <c r="C13" s="6">
        <v>20450</v>
      </c>
      <c r="D13" s="4">
        <v>4982</v>
      </c>
      <c r="E13" s="7">
        <v>25433</v>
      </c>
      <c r="F13" s="6">
        <v>3590</v>
      </c>
      <c r="G13" s="4">
        <v>1032</v>
      </c>
      <c r="H13" s="7">
        <v>4622</v>
      </c>
      <c r="I13" s="37"/>
    </row>
    <row r="14" spans="2:16" x14ac:dyDescent="0.3">
      <c r="B14" s="12">
        <v>2019</v>
      </c>
      <c r="C14" s="6">
        <v>21027</v>
      </c>
      <c r="D14" s="4">
        <v>3650</v>
      </c>
      <c r="E14" s="7">
        <v>24677</v>
      </c>
      <c r="F14" s="6">
        <v>3542</v>
      </c>
      <c r="G14" s="5">
        <v>521</v>
      </c>
      <c r="H14" s="7">
        <v>4063</v>
      </c>
      <c r="I14" s="37"/>
    </row>
    <row r="15" spans="2:16" x14ac:dyDescent="0.3">
      <c r="B15" s="12">
        <v>2020</v>
      </c>
      <c r="C15" s="6">
        <v>20574</v>
      </c>
      <c r="D15" s="4">
        <v>2508</v>
      </c>
      <c r="E15" s="7">
        <v>23082</v>
      </c>
      <c r="F15" s="6">
        <v>3507</v>
      </c>
      <c r="G15" s="5">
        <v>417</v>
      </c>
      <c r="H15" s="7">
        <v>3924</v>
      </c>
      <c r="I15" s="37"/>
      <c r="J15" t="s">
        <v>20</v>
      </c>
      <c r="K15" s="33">
        <f>((C16/C12)^(1/($B$16-$B$12)))-1</f>
        <v>2.0934048019298768E-2</v>
      </c>
      <c r="L15" s="33">
        <f t="shared" ref="L15:P15" si="0">((D16/D12)^(1/($B$16-$B$12)))-1</f>
        <v>-0.16721530667344586</v>
      </c>
      <c r="M15" s="33">
        <f t="shared" si="0"/>
        <v>-9.261758646300966E-3</v>
      </c>
      <c r="N15" s="33">
        <f t="shared" si="0"/>
        <v>1.5556321534190953E-2</v>
      </c>
      <c r="O15" s="33">
        <f t="shared" si="0"/>
        <v>-0.17496149751617363</v>
      </c>
      <c r="P15" s="33">
        <f t="shared" si="0"/>
        <v>-1.6987309463145084E-2</v>
      </c>
    </row>
    <row r="16" spans="2:16" ht="15" thickBot="1" x14ac:dyDescent="0.35">
      <c r="B16" s="27">
        <v>2021</v>
      </c>
      <c r="C16" s="28">
        <v>20973</v>
      </c>
      <c r="D16" s="29">
        <v>2365</v>
      </c>
      <c r="E16" s="30">
        <v>23338</v>
      </c>
      <c r="F16" s="28">
        <v>3624</v>
      </c>
      <c r="G16" s="31">
        <v>436</v>
      </c>
      <c r="H16" s="30">
        <v>4060</v>
      </c>
      <c r="I16" s="38"/>
      <c r="J16" t="s">
        <v>6</v>
      </c>
      <c r="K16" s="33">
        <f>((C16/C5)^(1/($B$16-$B$5)))-1</f>
        <v>1.1099263489912081E-2</v>
      </c>
      <c r="L16" s="34">
        <f t="shared" ref="L16:M16" si="1">((D16/D5)^(1/($B$16-$B$5)))-1</f>
        <v>-0.11754805750014952</v>
      </c>
      <c r="M16" s="33">
        <f t="shared" si="1"/>
        <v>-1.6212364383067723E-2</v>
      </c>
      <c r="N16" s="33">
        <f>((F16/F5)^(1/($B$16-$B$5)))-1</f>
        <v>6.8725848756923114E-3</v>
      </c>
      <c r="O16" s="34">
        <f t="shared" ref="O16" si="2">((G16/G5)^(1/($B$16-$B$5)))-1</f>
        <v>-0.11096836507645658</v>
      </c>
      <c r="P16" s="33">
        <f t="shared" ref="P16" si="3">((H16/H5)^(1/($B$16-$B$5)))-1</f>
        <v>-1.7875271460917719E-2</v>
      </c>
    </row>
    <row r="17" spans="2:16" x14ac:dyDescent="0.3">
      <c r="B17" s="14">
        <v>2022</v>
      </c>
      <c r="C17" s="15">
        <v>21728</v>
      </c>
      <c r="D17" s="16">
        <v>2003</v>
      </c>
      <c r="E17" s="17">
        <v>23731</v>
      </c>
      <c r="F17" s="15">
        <v>3668</v>
      </c>
      <c r="G17" s="22">
        <v>301</v>
      </c>
      <c r="H17" s="17">
        <v>3969</v>
      </c>
      <c r="I17" s="37"/>
    </row>
    <row r="18" spans="2:16" x14ac:dyDescent="0.3">
      <c r="B18" s="12">
        <v>2023</v>
      </c>
      <c r="C18" s="6">
        <v>22358</v>
      </c>
      <c r="D18" s="4">
        <v>1314</v>
      </c>
      <c r="E18" s="7">
        <v>23671</v>
      </c>
      <c r="F18" s="6">
        <v>3749</v>
      </c>
      <c r="G18" s="5">
        <v>125</v>
      </c>
      <c r="H18" s="7">
        <v>3874</v>
      </c>
      <c r="I18" s="37"/>
    </row>
    <row r="19" spans="2:16" x14ac:dyDescent="0.3">
      <c r="B19" s="12">
        <v>2024</v>
      </c>
      <c r="C19" s="6">
        <v>22874</v>
      </c>
      <c r="D19" s="5">
        <v>874</v>
      </c>
      <c r="E19" s="7">
        <v>23748</v>
      </c>
      <c r="F19" s="6">
        <v>3799</v>
      </c>
      <c r="G19" s="5">
        <v>100</v>
      </c>
      <c r="H19" s="7">
        <v>3899</v>
      </c>
      <c r="I19" s="37"/>
    </row>
    <row r="20" spans="2:16" x14ac:dyDescent="0.3">
      <c r="B20" s="12">
        <v>2025</v>
      </c>
      <c r="C20" s="6">
        <v>23199</v>
      </c>
      <c r="D20" s="5">
        <v>788</v>
      </c>
      <c r="E20" s="7">
        <v>23987</v>
      </c>
      <c r="F20" s="6">
        <v>3837</v>
      </c>
      <c r="G20" s="5">
        <v>100</v>
      </c>
      <c r="H20" s="7">
        <v>3937</v>
      </c>
      <c r="I20" s="37"/>
      <c r="J20" t="s">
        <v>7</v>
      </c>
      <c r="K20" s="32">
        <f>(C20-C$16)/C$16</f>
        <v>0.10613646116435417</v>
      </c>
      <c r="L20" s="32">
        <f t="shared" ref="L20" si="4">(D20-D$16)/D$16</f>
        <v>-0.66680761099365748</v>
      </c>
      <c r="M20" s="32">
        <f t="shared" ref="M20" si="5">(E20-E$16)/E$16</f>
        <v>2.7808723969491817E-2</v>
      </c>
      <c r="N20" s="32">
        <f t="shared" ref="N20" si="6">(F20-F$16)/F$16</f>
        <v>5.8774834437086095E-2</v>
      </c>
      <c r="O20" s="32">
        <f t="shared" ref="O20:P20" si="7">(G20-G$16)/G$16</f>
        <v>-0.77064220183486243</v>
      </c>
      <c r="P20" s="32">
        <f t="shared" si="7"/>
        <v>-3.0295566502463053E-2</v>
      </c>
    </row>
    <row r="21" spans="2:16" x14ac:dyDescent="0.3">
      <c r="B21" s="12">
        <v>2026</v>
      </c>
      <c r="C21" s="6">
        <v>23440</v>
      </c>
      <c r="D21" s="5">
        <v>333</v>
      </c>
      <c r="E21" s="7">
        <v>23772</v>
      </c>
      <c r="F21" s="6">
        <v>3867</v>
      </c>
      <c r="G21" s="5">
        <v>0</v>
      </c>
      <c r="H21" s="7">
        <v>3867</v>
      </c>
      <c r="I21" s="37"/>
      <c r="J21" t="s">
        <v>8</v>
      </c>
      <c r="K21" s="32">
        <f>(C21-C$16)/C$16</f>
        <v>0.11762742573785342</v>
      </c>
      <c r="L21" s="32">
        <f t="shared" ref="L21:P21" si="8">(D21-D$16)/D$16</f>
        <v>-0.85919661733615227</v>
      </c>
      <c r="M21" s="32">
        <f t="shared" si="8"/>
        <v>1.859628074385123E-2</v>
      </c>
      <c r="N21" s="32">
        <f t="shared" si="8"/>
        <v>6.7052980132450327E-2</v>
      </c>
      <c r="O21" s="32">
        <f t="shared" si="8"/>
        <v>-1</v>
      </c>
      <c r="P21" s="32">
        <f t="shared" si="8"/>
        <v>-4.7536945812807881E-2</v>
      </c>
    </row>
    <row r="22" spans="2:16" x14ac:dyDescent="0.3">
      <c r="B22" s="12">
        <v>2027</v>
      </c>
      <c r="C22" s="6">
        <v>23650</v>
      </c>
      <c r="D22" s="5">
        <v>0</v>
      </c>
      <c r="E22" s="7">
        <v>23650</v>
      </c>
      <c r="F22" s="6">
        <v>3905</v>
      </c>
      <c r="G22" s="5">
        <v>0</v>
      </c>
      <c r="H22" s="7">
        <v>3905</v>
      </c>
      <c r="I22" s="37"/>
      <c r="J22" t="s">
        <v>9</v>
      </c>
      <c r="K22" s="33">
        <f>((C20/C16)^(1/($B$20-$B$16)))-1</f>
        <v>2.5538991270549261E-2</v>
      </c>
      <c r="L22" s="34">
        <f t="shared" ref="L22:M22" si="9">((D20/D16)^(1/($B$20-$B$16)))-1</f>
        <v>-0.24024464798442458</v>
      </c>
      <c r="M22" s="33">
        <f t="shared" si="9"/>
        <v>6.8808358006189341E-3</v>
      </c>
      <c r="N22" s="33">
        <f>((F20/F16)^(1/($B$20-$B$16)))-1</f>
        <v>1.4380524792559246E-2</v>
      </c>
      <c r="O22" s="34">
        <f t="shared" ref="O22" si="10">((G20/G16)^(1/($B$20-$B$16)))-1</f>
        <v>-0.30796449324433095</v>
      </c>
      <c r="P22" s="33">
        <f t="shared" ref="P22" si="11">((H20/H16)^(1/($B$20-$B$16)))-1</f>
        <v>-7.6614904227374492E-3</v>
      </c>
    </row>
    <row r="23" spans="2:16" x14ac:dyDescent="0.3">
      <c r="B23" s="12">
        <v>2028</v>
      </c>
      <c r="C23" s="6">
        <v>23808</v>
      </c>
      <c r="D23" s="5">
        <v>0</v>
      </c>
      <c r="E23" s="7">
        <v>23808</v>
      </c>
      <c r="F23" s="6">
        <v>3934</v>
      </c>
      <c r="G23" s="5">
        <v>0</v>
      </c>
      <c r="H23" s="7">
        <v>3934</v>
      </c>
      <c r="I23" s="37"/>
      <c r="J23" t="s">
        <v>10</v>
      </c>
      <c r="K23" s="33">
        <f>((C21/C16)^(1/($B$21-$B$16)))-1</f>
        <v>2.2490802415983779E-2</v>
      </c>
      <c r="L23" s="33">
        <f t="shared" ref="L23:P23" si="12">((D21/D16)^(1/($B$21-$B$16)))-1</f>
        <v>-0.32434869848812187</v>
      </c>
      <c r="M23" s="33">
        <f t="shared" si="12"/>
        <v>3.6918951416555768E-3</v>
      </c>
      <c r="N23" s="33">
        <f t="shared" si="12"/>
        <v>1.3064732385595024E-2</v>
      </c>
      <c r="O23" s="33">
        <f t="shared" si="12"/>
        <v>-1</v>
      </c>
      <c r="P23" s="33">
        <f t="shared" si="12"/>
        <v>-9.6935043463075576E-3</v>
      </c>
    </row>
    <row r="24" spans="2:16" x14ac:dyDescent="0.3">
      <c r="B24" s="12">
        <v>2029</v>
      </c>
      <c r="C24" s="6">
        <v>23994</v>
      </c>
      <c r="D24" s="5">
        <v>0</v>
      </c>
      <c r="E24" s="7">
        <v>23994</v>
      </c>
      <c r="F24" s="6">
        <v>3961</v>
      </c>
      <c r="G24" s="5">
        <v>0</v>
      </c>
      <c r="H24" s="7">
        <v>3961</v>
      </c>
      <c r="I24" s="37"/>
    </row>
    <row r="25" spans="2:16" x14ac:dyDescent="0.3">
      <c r="B25" s="12">
        <v>2030</v>
      </c>
      <c r="C25" s="6">
        <v>24145</v>
      </c>
      <c r="D25" s="5">
        <v>0</v>
      </c>
      <c r="E25" s="7">
        <v>24145</v>
      </c>
      <c r="F25" s="6">
        <v>3982</v>
      </c>
      <c r="G25" s="5">
        <v>0</v>
      </c>
      <c r="H25" s="7">
        <v>3982</v>
      </c>
      <c r="I25" s="37"/>
    </row>
    <row r="26" spans="2:16" x14ac:dyDescent="0.3">
      <c r="B26" s="12">
        <v>2031</v>
      </c>
      <c r="C26" s="6">
        <v>24290</v>
      </c>
      <c r="D26" s="5">
        <v>0</v>
      </c>
      <c r="E26" s="7">
        <v>24290</v>
      </c>
      <c r="F26" s="6">
        <v>4007</v>
      </c>
      <c r="G26" s="5">
        <v>0</v>
      </c>
      <c r="H26" s="7">
        <v>4007</v>
      </c>
      <c r="I26" s="37"/>
    </row>
    <row r="27" spans="2:16" x14ac:dyDescent="0.3">
      <c r="B27" s="12">
        <v>2032</v>
      </c>
      <c r="C27" s="6">
        <v>24451</v>
      </c>
      <c r="D27" s="5">
        <v>0</v>
      </c>
      <c r="E27" s="7">
        <v>24451</v>
      </c>
      <c r="F27" s="6">
        <v>4033</v>
      </c>
      <c r="G27" s="5">
        <v>0</v>
      </c>
      <c r="H27" s="7">
        <v>4033</v>
      </c>
      <c r="I27" s="37"/>
    </row>
    <row r="28" spans="2:16" x14ac:dyDescent="0.3">
      <c r="B28" s="12">
        <v>2033</v>
      </c>
      <c r="C28" s="6">
        <v>24647</v>
      </c>
      <c r="D28" s="5">
        <v>0</v>
      </c>
      <c r="E28" s="7">
        <v>24647</v>
      </c>
      <c r="F28" s="6">
        <v>4061</v>
      </c>
      <c r="G28" s="5">
        <v>0</v>
      </c>
      <c r="H28" s="7">
        <v>4061</v>
      </c>
      <c r="I28" s="37"/>
    </row>
    <row r="29" spans="2:16" x14ac:dyDescent="0.3">
      <c r="B29" s="12">
        <v>2034</v>
      </c>
      <c r="C29" s="6">
        <v>24849</v>
      </c>
      <c r="D29" s="5">
        <v>0</v>
      </c>
      <c r="E29" s="7">
        <v>24849</v>
      </c>
      <c r="F29" s="6">
        <v>4085</v>
      </c>
      <c r="G29" s="5">
        <v>0</v>
      </c>
      <c r="H29" s="7">
        <v>4085</v>
      </c>
      <c r="I29" s="37"/>
    </row>
    <row r="30" spans="2:16" x14ac:dyDescent="0.3">
      <c r="B30" s="12">
        <v>2035</v>
      </c>
      <c r="C30" s="6">
        <v>25104</v>
      </c>
      <c r="D30" s="5">
        <v>0</v>
      </c>
      <c r="E30" s="7">
        <v>25104</v>
      </c>
      <c r="F30" s="6">
        <v>4122</v>
      </c>
      <c r="G30" s="5">
        <v>0</v>
      </c>
      <c r="H30" s="7">
        <v>4122</v>
      </c>
      <c r="I30" s="37"/>
    </row>
    <row r="31" spans="2:16" x14ac:dyDescent="0.3">
      <c r="B31" s="12">
        <v>2036</v>
      </c>
      <c r="C31" s="6">
        <v>25267</v>
      </c>
      <c r="D31" s="5">
        <v>0</v>
      </c>
      <c r="E31" s="7">
        <v>25267</v>
      </c>
      <c r="F31" s="6">
        <v>4153</v>
      </c>
      <c r="G31" s="5">
        <v>0</v>
      </c>
      <c r="H31" s="7">
        <v>4153</v>
      </c>
      <c r="I31" s="37"/>
    </row>
    <row r="32" spans="2:16" x14ac:dyDescent="0.3">
      <c r="B32" s="12">
        <v>2037</v>
      </c>
      <c r="C32" s="6">
        <v>25527</v>
      </c>
      <c r="D32" s="5">
        <v>0</v>
      </c>
      <c r="E32" s="7">
        <v>25527</v>
      </c>
      <c r="F32" s="6">
        <v>4183</v>
      </c>
      <c r="G32" s="5">
        <v>0</v>
      </c>
      <c r="H32" s="7">
        <v>4183</v>
      </c>
      <c r="I32" s="37"/>
    </row>
    <row r="33" spans="2:16" x14ac:dyDescent="0.3">
      <c r="B33" s="12">
        <v>2038</v>
      </c>
      <c r="C33" s="6">
        <v>25722</v>
      </c>
      <c r="D33" s="5">
        <v>0</v>
      </c>
      <c r="E33" s="7">
        <v>25722</v>
      </c>
      <c r="F33" s="6">
        <v>4207</v>
      </c>
      <c r="G33" s="5">
        <v>0</v>
      </c>
      <c r="H33" s="7">
        <v>4207</v>
      </c>
      <c r="I33" s="37"/>
    </row>
    <row r="34" spans="2:16" x14ac:dyDescent="0.3">
      <c r="B34" s="12">
        <v>2039</v>
      </c>
      <c r="C34" s="6">
        <v>25976</v>
      </c>
      <c r="D34" s="5">
        <v>0</v>
      </c>
      <c r="E34" s="7">
        <v>25976</v>
      </c>
      <c r="F34" s="6">
        <v>4241</v>
      </c>
      <c r="G34" s="5">
        <v>0</v>
      </c>
      <c r="H34" s="7">
        <v>4241</v>
      </c>
      <c r="I34" s="37"/>
    </row>
    <row r="35" spans="2:16" x14ac:dyDescent="0.3">
      <c r="B35" s="12">
        <v>2040</v>
      </c>
      <c r="C35" s="6">
        <v>26212</v>
      </c>
      <c r="D35" s="5">
        <v>0</v>
      </c>
      <c r="E35" s="7">
        <v>26212</v>
      </c>
      <c r="F35" s="6">
        <v>4275</v>
      </c>
      <c r="G35" s="5">
        <v>0</v>
      </c>
      <c r="H35" s="7">
        <v>4275</v>
      </c>
      <c r="I35" s="37"/>
    </row>
    <row r="36" spans="2:16" ht="15" thickBot="1" x14ac:dyDescent="0.35">
      <c r="B36" s="13">
        <v>2041</v>
      </c>
      <c r="C36" s="8">
        <v>26418</v>
      </c>
      <c r="D36" s="9">
        <v>0</v>
      </c>
      <c r="E36" s="10">
        <v>26418</v>
      </c>
      <c r="F36" s="8">
        <v>4302</v>
      </c>
      <c r="G36" s="9">
        <v>0</v>
      </c>
      <c r="H36" s="10">
        <v>4302</v>
      </c>
      <c r="I36" s="37"/>
      <c r="K36" s="32">
        <f>(C36-C$16)/C$16</f>
        <v>0.2596195107995995</v>
      </c>
      <c r="L36" s="32">
        <f t="shared" ref="L36" si="13">(D36-D$16)/D$16</f>
        <v>-1</v>
      </c>
      <c r="M36" s="32">
        <f t="shared" ref="M36" si="14">(E36-E$16)/E$16</f>
        <v>0.13197360527894422</v>
      </c>
      <c r="N36" s="32">
        <f t="shared" ref="N36" si="15">(F36-F$16)/F$16</f>
        <v>0.1870860927152318</v>
      </c>
      <c r="O36" s="32">
        <f t="shared" ref="O36" si="16">(G36-G$16)/G$16</f>
        <v>-1</v>
      </c>
      <c r="P36" s="32">
        <f t="shared" ref="P36" si="17">(H36-H$16)/H$16</f>
        <v>5.9605911330049263E-2</v>
      </c>
    </row>
    <row r="42" spans="2:16" ht="15.6" x14ac:dyDescent="0.3">
      <c r="B42" s="39" t="s">
        <v>11</v>
      </c>
      <c r="C42" s="1"/>
      <c r="D42" s="1"/>
      <c r="E42" s="1"/>
      <c r="F42" s="1"/>
      <c r="G42" s="1"/>
      <c r="H42" s="1"/>
      <c r="I42" s="1"/>
    </row>
    <row r="43" spans="2:16" ht="27" customHeight="1" x14ac:dyDescent="0.3">
      <c r="B43" s="2"/>
      <c r="C43" s="54" t="s">
        <v>12</v>
      </c>
      <c r="D43" s="55"/>
      <c r="E43" s="56"/>
      <c r="F43" s="57" t="s">
        <v>13</v>
      </c>
      <c r="G43" s="58"/>
      <c r="H43" s="59"/>
      <c r="I43" s="1"/>
    </row>
    <row r="44" spans="2:16" x14ac:dyDescent="0.3">
      <c r="B44" s="2"/>
      <c r="C44" s="40" t="s">
        <v>14</v>
      </c>
      <c r="D44" s="40" t="s">
        <v>15</v>
      </c>
      <c r="E44" s="40" t="s">
        <v>16</v>
      </c>
      <c r="F44" s="40" t="s">
        <v>14</v>
      </c>
      <c r="G44" s="40" t="s">
        <v>15</v>
      </c>
      <c r="H44" s="40" t="s">
        <v>16</v>
      </c>
      <c r="I44" s="1"/>
    </row>
    <row r="45" spans="2:16" x14ac:dyDescent="0.3">
      <c r="B45" s="41">
        <v>2010</v>
      </c>
      <c r="C45" s="42">
        <v>27935</v>
      </c>
      <c r="D45" s="42">
        <v>27935</v>
      </c>
      <c r="E45" s="43" t="s">
        <v>17</v>
      </c>
      <c r="F45" s="42">
        <v>4951</v>
      </c>
      <c r="G45" s="42">
        <v>4951</v>
      </c>
      <c r="H45" s="43" t="s">
        <v>17</v>
      </c>
      <c r="I45" s="1"/>
    </row>
    <row r="46" spans="2:16" x14ac:dyDescent="0.3">
      <c r="B46" s="41">
        <v>2011</v>
      </c>
      <c r="C46" s="42">
        <v>28843</v>
      </c>
      <c r="D46" s="42">
        <v>28843</v>
      </c>
      <c r="E46" s="43" t="s">
        <v>17</v>
      </c>
      <c r="F46" s="42">
        <v>5155</v>
      </c>
      <c r="G46" s="42">
        <v>5155</v>
      </c>
      <c r="H46" s="43" t="s">
        <v>17</v>
      </c>
      <c r="I46" s="1"/>
    </row>
    <row r="47" spans="2:16" x14ac:dyDescent="0.3">
      <c r="B47" s="41">
        <v>2012</v>
      </c>
      <c r="C47" s="42">
        <v>26614</v>
      </c>
      <c r="D47" s="42">
        <v>26614</v>
      </c>
      <c r="E47" s="43" t="s">
        <v>17</v>
      </c>
      <c r="F47" s="42">
        <v>5145</v>
      </c>
      <c r="G47" s="42">
        <v>5145</v>
      </c>
      <c r="H47" s="43" t="s">
        <v>17</v>
      </c>
      <c r="I47" s="1"/>
    </row>
    <row r="48" spans="2:16" x14ac:dyDescent="0.3">
      <c r="B48" s="41">
        <v>2013</v>
      </c>
      <c r="C48" s="42">
        <v>27443</v>
      </c>
      <c r="D48" s="42">
        <v>27443</v>
      </c>
      <c r="E48" s="43" t="s">
        <v>17</v>
      </c>
      <c r="F48" s="42">
        <v>5026</v>
      </c>
      <c r="G48" s="42">
        <v>5026</v>
      </c>
      <c r="H48" s="43" t="s">
        <v>17</v>
      </c>
      <c r="I48" s="1"/>
    </row>
    <row r="49" spans="2:16" x14ac:dyDescent="0.3">
      <c r="B49" s="41">
        <v>2014</v>
      </c>
      <c r="C49" s="42">
        <v>26162</v>
      </c>
      <c r="D49" s="42">
        <v>26162</v>
      </c>
      <c r="E49" s="43" t="s">
        <v>17</v>
      </c>
      <c r="F49" s="42">
        <v>4844</v>
      </c>
      <c r="G49" s="42">
        <v>4844</v>
      </c>
      <c r="H49" s="43" t="s">
        <v>17</v>
      </c>
      <c r="I49" s="1"/>
    </row>
    <row r="50" spans="2:16" x14ac:dyDescent="0.3">
      <c r="B50" s="41">
        <v>2015</v>
      </c>
      <c r="C50" s="42">
        <v>24584</v>
      </c>
      <c r="D50" s="42">
        <v>24584</v>
      </c>
      <c r="E50" s="43" t="s">
        <v>17</v>
      </c>
      <c r="F50" s="42">
        <v>4643</v>
      </c>
      <c r="G50" s="42">
        <v>4643</v>
      </c>
      <c r="H50" s="43" t="s">
        <v>17</v>
      </c>
      <c r="I50" s="1"/>
    </row>
    <row r="51" spans="2:16" x14ac:dyDescent="0.3">
      <c r="B51" s="41">
        <v>2016</v>
      </c>
      <c r="C51" s="42">
        <v>24678</v>
      </c>
      <c r="D51" s="42">
        <v>24678</v>
      </c>
      <c r="E51" s="43" t="s">
        <v>17</v>
      </c>
      <c r="F51" s="42">
        <v>4800</v>
      </c>
      <c r="G51" s="42">
        <v>4800</v>
      </c>
      <c r="H51" s="43" t="s">
        <v>17</v>
      </c>
      <c r="I51" s="1"/>
    </row>
    <row r="52" spans="2:16" x14ac:dyDescent="0.3">
      <c r="B52" s="41">
        <v>2017</v>
      </c>
      <c r="C52" s="42">
        <v>24223</v>
      </c>
      <c r="D52" s="42">
        <v>24223</v>
      </c>
      <c r="E52" s="43" t="s">
        <v>17</v>
      </c>
      <c r="F52" s="42">
        <v>4344</v>
      </c>
      <c r="G52" s="42">
        <v>4344</v>
      </c>
      <c r="H52" s="43" t="s">
        <v>17</v>
      </c>
      <c r="I52" s="1"/>
      <c r="K52" t="s">
        <v>12</v>
      </c>
      <c r="N52" t="s">
        <v>18</v>
      </c>
    </row>
    <row r="53" spans="2:16" x14ac:dyDescent="0.3">
      <c r="B53" s="41">
        <v>2018</v>
      </c>
      <c r="C53" s="42">
        <v>25433</v>
      </c>
      <c r="D53" s="42">
        <v>25433</v>
      </c>
      <c r="E53" s="43" t="s">
        <v>17</v>
      </c>
      <c r="F53" s="42">
        <v>4618</v>
      </c>
      <c r="G53" s="42">
        <v>4618</v>
      </c>
      <c r="H53" s="43" t="s">
        <v>17</v>
      </c>
      <c r="I53" s="1"/>
      <c r="K53" t="s">
        <v>14</v>
      </c>
      <c r="L53" t="s">
        <v>15</v>
      </c>
      <c r="N53" t="s">
        <v>14</v>
      </c>
      <c r="O53" t="s">
        <v>15</v>
      </c>
    </row>
    <row r="54" spans="2:16" x14ac:dyDescent="0.3">
      <c r="B54" s="41">
        <v>2019</v>
      </c>
      <c r="C54" s="42">
        <v>24677</v>
      </c>
      <c r="D54" s="42">
        <v>24677</v>
      </c>
      <c r="E54" s="43" t="s">
        <v>17</v>
      </c>
      <c r="F54" s="42">
        <v>3888</v>
      </c>
      <c r="G54" s="42">
        <v>3888</v>
      </c>
      <c r="H54" s="43" t="s">
        <v>17</v>
      </c>
      <c r="I54" s="1"/>
    </row>
    <row r="55" spans="2:16" x14ac:dyDescent="0.3">
      <c r="B55" s="41">
        <v>2020</v>
      </c>
      <c r="C55" s="42">
        <v>23082</v>
      </c>
      <c r="D55" s="42">
        <v>23082</v>
      </c>
      <c r="E55" s="43" t="s">
        <v>17</v>
      </c>
      <c r="F55" s="42">
        <v>3748</v>
      </c>
      <c r="G55" s="42">
        <v>3748</v>
      </c>
      <c r="H55" s="43" t="s">
        <v>17</v>
      </c>
      <c r="I55" s="1"/>
      <c r="J55" t="s">
        <v>19</v>
      </c>
      <c r="K55" s="33">
        <f>((C56/C51)^(1/($B$56-$B$51)))-1</f>
        <v>-1.1103738343760883E-2</v>
      </c>
      <c r="L55" s="33">
        <f>((D56/D51)^(1/($B$56-$B$51)))-1</f>
        <v>-2.1978234537749497E-3</v>
      </c>
      <c r="M55" s="33"/>
      <c r="N55" s="33">
        <f>((F56/F52)^(1/($B$56-$B$52)))-1</f>
        <v>-1.6761095504889245E-2</v>
      </c>
      <c r="O55" s="33">
        <f>((G56/G52)^(1/($B$56-$B$52)))-1</f>
        <v>-1.1893278659914519E-2</v>
      </c>
      <c r="P55" s="33"/>
    </row>
    <row r="56" spans="2:16" x14ac:dyDescent="0.3">
      <c r="B56" s="41">
        <v>2021</v>
      </c>
      <c r="C56" s="42">
        <v>23338</v>
      </c>
      <c r="D56" s="42">
        <v>24408</v>
      </c>
      <c r="E56" s="42">
        <v>1070</v>
      </c>
      <c r="F56" s="42">
        <v>4060</v>
      </c>
      <c r="G56" s="42">
        <v>4141</v>
      </c>
      <c r="H56" s="44">
        <v>81</v>
      </c>
      <c r="I56" s="1"/>
      <c r="J56" t="s">
        <v>6</v>
      </c>
      <c r="K56" s="33">
        <f>((C56/C45)^(1/($B$56-$B$45)))-1</f>
        <v>-1.6212364383067723E-2</v>
      </c>
      <c r="L56" s="34">
        <f>((D56/D45)^(1/($B$56-$B$45)))-1</f>
        <v>-1.2194979795920657E-2</v>
      </c>
      <c r="M56" s="33"/>
      <c r="N56" s="33">
        <f>((F56/F45)^(1/($B$56-$B$45)))-1</f>
        <v>-1.7875271460917719E-2</v>
      </c>
      <c r="O56" s="34">
        <f>((G56/G45)^(1/($B$56-$B$45)))-1</f>
        <v>-1.6109939808599205E-2</v>
      </c>
      <c r="P56" s="33"/>
    </row>
    <row r="57" spans="2:16" x14ac:dyDescent="0.3">
      <c r="B57" s="41">
        <v>2022</v>
      </c>
      <c r="C57" s="42">
        <v>23731</v>
      </c>
      <c r="D57" s="42">
        <v>25451</v>
      </c>
      <c r="E57" s="42">
        <v>1720</v>
      </c>
      <c r="F57" s="42">
        <v>3969</v>
      </c>
      <c r="G57" s="42">
        <v>4133</v>
      </c>
      <c r="H57" s="41">
        <v>164</v>
      </c>
      <c r="I57" s="1"/>
    </row>
    <row r="58" spans="2:16" x14ac:dyDescent="0.3">
      <c r="B58" s="41">
        <v>2023</v>
      </c>
      <c r="C58" s="42">
        <v>23671</v>
      </c>
      <c r="D58" s="42">
        <v>25878</v>
      </c>
      <c r="E58" s="42">
        <v>2207</v>
      </c>
      <c r="F58" s="42">
        <v>3874</v>
      </c>
      <c r="G58" s="42">
        <v>4115</v>
      </c>
      <c r="H58" s="41">
        <v>240</v>
      </c>
      <c r="I58" s="1"/>
    </row>
    <row r="59" spans="2:16" x14ac:dyDescent="0.3">
      <c r="B59" s="41">
        <v>2024</v>
      </c>
      <c r="C59" s="42">
        <v>23748</v>
      </c>
      <c r="D59" s="42">
        <v>26452</v>
      </c>
      <c r="E59" s="42">
        <v>2704</v>
      </c>
      <c r="F59" s="42">
        <v>3899</v>
      </c>
      <c r="G59" s="42">
        <v>4207</v>
      </c>
      <c r="H59" s="41">
        <v>308</v>
      </c>
      <c r="I59" s="1"/>
    </row>
    <row r="60" spans="2:16" x14ac:dyDescent="0.3">
      <c r="B60" s="41">
        <v>2025</v>
      </c>
      <c r="C60" s="42">
        <v>23987</v>
      </c>
      <c r="D60" s="42">
        <v>27108</v>
      </c>
      <c r="E60" s="42">
        <v>3121</v>
      </c>
      <c r="F60" s="42">
        <v>3937</v>
      </c>
      <c r="G60" s="42">
        <v>4269</v>
      </c>
      <c r="H60" s="41">
        <v>332</v>
      </c>
      <c r="I60" s="45">
        <f>G60-F60</f>
        <v>332</v>
      </c>
      <c r="J60" t="s">
        <v>7</v>
      </c>
      <c r="K60" s="32">
        <f>(C60-C$56)/C$56</f>
        <v>2.7808723969491817E-2</v>
      </c>
      <c r="L60" s="32">
        <f>(D60-D$56)/D$56</f>
        <v>0.11061946902654868</v>
      </c>
      <c r="M60" s="32"/>
      <c r="N60" s="32">
        <f>(F60-F$56)/F$56</f>
        <v>-3.0295566502463053E-2</v>
      </c>
      <c r="O60" s="32">
        <f>(G60-G$56)/G$56</f>
        <v>3.091040811398213E-2</v>
      </c>
      <c r="P60" s="32"/>
    </row>
    <row r="61" spans="2:16" x14ac:dyDescent="0.3">
      <c r="B61" s="41">
        <v>2026</v>
      </c>
      <c r="C61" s="42">
        <v>23772</v>
      </c>
      <c r="D61" s="42">
        <v>27282</v>
      </c>
      <c r="E61" s="42">
        <v>3509</v>
      </c>
      <c r="F61" s="42">
        <v>3867</v>
      </c>
      <c r="G61" s="42">
        <v>4240</v>
      </c>
      <c r="H61" s="41">
        <v>372</v>
      </c>
      <c r="I61" s="45">
        <f>G61-F61</f>
        <v>373</v>
      </c>
      <c r="J61" t="s">
        <v>8</v>
      </c>
      <c r="K61" s="32">
        <f>(C61-C$56)/C$56</f>
        <v>1.859628074385123E-2</v>
      </c>
      <c r="L61" s="32">
        <f>(D61-D$56)/D$56</f>
        <v>0.11774827925270404</v>
      </c>
      <c r="M61" s="32"/>
      <c r="N61" s="32">
        <f>(F61-F$56)/F$56</f>
        <v>-4.7536945812807881E-2</v>
      </c>
      <c r="O61" s="32">
        <f>(G61-G$56)/G$56</f>
        <v>2.3907268775658054E-2</v>
      </c>
      <c r="P61" s="32"/>
    </row>
    <row r="62" spans="2:16" x14ac:dyDescent="0.3">
      <c r="B62" s="41">
        <v>2027</v>
      </c>
      <c r="C62" s="42">
        <v>23650</v>
      </c>
      <c r="D62" s="42">
        <v>27519</v>
      </c>
      <c r="E62" s="42">
        <v>3870</v>
      </c>
      <c r="F62" s="42">
        <v>3905</v>
      </c>
      <c r="G62" s="42">
        <v>4333</v>
      </c>
      <c r="H62" s="41">
        <v>428</v>
      </c>
      <c r="I62" s="1"/>
      <c r="J62" t="s">
        <v>9</v>
      </c>
      <c r="K62" s="33">
        <f>((C60/C56)^(1/($B$20-$B$16)))-1</f>
        <v>6.8808358006189341E-3</v>
      </c>
      <c r="L62" s="34">
        <f t="shared" ref="L62" si="18">((D60/D56)^(1/($B$20-$B$16)))-1</f>
        <v>2.6576505317295052E-2</v>
      </c>
      <c r="M62" s="33"/>
      <c r="N62" s="33">
        <f>((F60/F56)^(1/($B$20-$B$16)))-1</f>
        <v>-7.6614904227374492E-3</v>
      </c>
      <c r="O62" s="34">
        <f>((G60/G56)^(1/($B$60-$B$56)))-1</f>
        <v>7.6396098436446458E-3</v>
      </c>
      <c r="P62" s="33"/>
    </row>
    <row r="63" spans="2:16" x14ac:dyDescent="0.3">
      <c r="B63" s="41">
        <v>2028</v>
      </c>
      <c r="C63" s="42">
        <v>23808</v>
      </c>
      <c r="D63" s="42">
        <v>27996</v>
      </c>
      <c r="E63" s="42">
        <v>4187</v>
      </c>
      <c r="F63" s="42">
        <v>3934</v>
      </c>
      <c r="G63" s="42">
        <v>4403</v>
      </c>
      <c r="H63" s="41">
        <v>469</v>
      </c>
      <c r="I63" s="1"/>
      <c r="J63" t="s">
        <v>10</v>
      </c>
      <c r="K63" s="33">
        <f>((C61/C56)^(1/($B$21-$B$16)))-1</f>
        <v>3.6918951416555768E-3</v>
      </c>
      <c r="L63" s="33">
        <f t="shared" ref="L63" si="19">((D61/D56)^(1/($B$21-$B$16)))-1</f>
        <v>2.2512914661971806E-2</v>
      </c>
      <c r="M63" s="33"/>
      <c r="N63" s="33">
        <f>((F61/F56)^(1/($B$61-$B$56)))-1</f>
        <v>-9.6935043463075576E-3</v>
      </c>
      <c r="O63" s="33">
        <f>((G61/G56)^(1/($B$61-$B$56)))-1</f>
        <v>4.7363742646033824E-3</v>
      </c>
      <c r="P63" s="33"/>
    </row>
    <row r="64" spans="2:16" x14ac:dyDescent="0.3">
      <c r="B64" s="41">
        <v>2029</v>
      </c>
      <c r="C64" s="42">
        <v>23994</v>
      </c>
      <c r="D64" s="42">
        <v>28470</v>
      </c>
      <c r="E64" s="42">
        <v>4477</v>
      </c>
      <c r="F64" s="42">
        <v>3961</v>
      </c>
      <c r="G64" s="42">
        <v>4464</v>
      </c>
      <c r="H64" s="41">
        <v>504</v>
      </c>
      <c r="I64" s="1"/>
    </row>
    <row r="65" spans="2:13" x14ac:dyDescent="0.3">
      <c r="B65" s="41">
        <v>2030</v>
      </c>
      <c r="C65" s="42">
        <v>24145</v>
      </c>
      <c r="D65" s="42">
        <v>28929</v>
      </c>
      <c r="E65" s="42">
        <v>4784</v>
      </c>
      <c r="F65" s="42">
        <v>3982</v>
      </c>
      <c r="G65" s="42">
        <v>4522</v>
      </c>
      <c r="H65" s="41">
        <v>540</v>
      </c>
      <c r="I65" s="1"/>
      <c r="J65" s="46">
        <f>F56*(1+N55)</f>
        <v>3991.9499522501496</v>
      </c>
    </row>
    <row r="66" spans="2:13" x14ac:dyDescent="0.3">
      <c r="B66" s="41">
        <v>2031</v>
      </c>
      <c r="C66" s="42">
        <v>24290</v>
      </c>
      <c r="D66" s="42">
        <v>29371</v>
      </c>
      <c r="E66" s="42">
        <v>5081</v>
      </c>
      <c r="F66" s="42">
        <v>4007</v>
      </c>
      <c r="G66" s="42">
        <v>4565</v>
      </c>
      <c r="H66" s="41">
        <v>558</v>
      </c>
      <c r="I66" s="1"/>
      <c r="J66" s="47">
        <f>G60-J65</f>
        <v>277.05004774985036</v>
      </c>
    </row>
    <row r="67" spans="2:13" x14ac:dyDescent="0.3">
      <c r="B67" s="41">
        <v>2032</v>
      </c>
      <c r="C67" s="42">
        <v>24451</v>
      </c>
      <c r="D67" s="42">
        <v>29807</v>
      </c>
      <c r="E67" s="42">
        <v>5356</v>
      </c>
      <c r="F67" s="42">
        <v>4033</v>
      </c>
      <c r="G67" s="42">
        <v>4652</v>
      </c>
      <c r="H67" s="41">
        <v>619</v>
      </c>
      <c r="I67" s="1"/>
    </row>
    <row r="68" spans="2:13" x14ac:dyDescent="0.3">
      <c r="B68" s="41">
        <v>2033</v>
      </c>
      <c r="C68" s="42">
        <v>24647</v>
      </c>
      <c r="D68" s="42">
        <v>30342</v>
      </c>
      <c r="E68" s="42">
        <v>5696</v>
      </c>
      <c r="F68" s="42">
        <v>4061</v>
      </c>
      <c r="G68" s="42">
        <v>4706</v>
      </c>
      <c r="H68" s="41">
        <v>644</v>
      </c>
      <c r="I68" s="1"/>
      <c r="M68">
        <f>266+106</f>
        <v>372</v>
      </c>
    </row>
    <row r="69" spans="2:13" x14ac:dyDescent="0.3">
      <c r="B69" s="41">
        <v>2034</v>
      </c>
      <c r="C69" s="42">
        <v>24849</v>
      </c>
      <c r="D69" s="42">
        <v>30882</v>
      </c>
      <c r="E69" s="42">
        <v>6034</v>
      </c>
      <c r="F69" s="42">
        <v>4085</v>
      </c>
      <c r="G69" s="42">
        <v>4767</v>
      </c>
      <c r="H69" s="41">
        <v>682</v>
      </c>
      <c r="I69" s="1"/>
    </row>
    <row r="70" spans="2:13" x14ac:dyDescent="0.3">
      <c r="B70" s="41">
        <v>2035</v>
      </c>
      <c r="C70" s="42">
        <v>25104</v>
      </c>
      <c r="D70" s="42">
        <v>31400</v>
      </c>
      <c r="E70" s="42">
        <v>6296</v>
      </c>
      <c r="F70" s="42">
        <v>4122</v>
      </c>
      <c r="G70" s="42">
        <v>4799</v>
      </c>
      <c r="H70" s="41">
        <v>678</v>
      </c>
      <c r="I70" s="1"/>
    </row>
    <row r="71" spans="2:13" x14ac:dyDescent="0.3">
      <c r="B71" s="41">
        <v>2036</v>
      </c>
      <c r="C71" s="42">
        <v>25267</v>
      </c>
      <c r="D71" s="42">
        <v>31885</v>
      </c>
      <c r="E71" s="42">
        <v>6619</v>
      </c>
      <c r="F71" s="42">
        <v>4153</v>
      </c>
      <c r="G71" s="42">
        <v>4890</v>
      </c>
      <c r="H71" s="41">
        <v>737</v>
      </c>
      <c r="I71" s="1"/>
    </row>
    <row r="72" spans="2:13" x14ac:dyDescent="0.3">
      <c r="B72" s="41">
        <v>2037</v>
      </c>
      <c r="C72" s="42">
        <v>25527</v>
      </c>
      <c r="D72" s="42">
        <v>32503</v>
      </c>
      <c r="E72" s="42">
        <v>6976</v>
      </c>
      <c r="F72" s="42">
        <v>4183</v>
      </c>
      <c r="G72" s="42">
        <v>4952</v>
      </c>
      <c r="H72" s="41">
        <v>769</v>
      </c>
      <c r="I72" s="1"/>
    </row>
    <row r="73" spans="2:13" x14ac:dyDescent="0.3">
      <c r="B73" s="41">
        <v>2038</v>
      </c>
      <c r="C73" s="42">
        <v>25722</v>
      </c>
      <c r="D73" s="42">
        <v>32996</v>
      </c>
      <c r="E73" s="42">
        <v>7274</v>
      </c>
      <c r="F73" s="42">
        <v>4207</v>
      </c>
      <c r="G73" s="42">
        <v>4987</v>
      </c>
      <c r="H73" s="41">
        <v>780</v>
      </c>
      <c r="I73" s="1"/>
    </row>
    <row r="74" spans="2:13" x14ac:dyDescent="0.3">
      <c r="B74" s="41">
        <v>2039</v>
      </c>
      <c r="C74" s="42">
        <v>25976</v>
      </c>
      <c r="D74" s="42">
        <v>33556</v>
      </c>
      <c r="E74" s="42">
        <v>7580</v>
      </c>
      <c r="F74" s="42">
        <v>4241</v>
      </c>
      <c r="G74" s="42">
        <v>5066</v>
      </c>
      <c r="H74" s="41">
        <v>826</v>
      </c>
      <c r="I74" s="1"/>
    </row>
    <row r="75" spans="2:13" x14ac:dyDescent="0.3">
      <c r="B75" s="41">
        <v>2040</v>
      </c>
      <c r="C75" s="42">
        <v>26212</v>
      </c>
      <c r="D75" s="42">
        <v>34137</v>
      </c>
      <c r="E75" s="42">
        <v>7925</v>
      </c>
      <c r="F75" s="42">
        <v>4275</v>
      </c>
      <c r="G75" s="42">
        <v>5125</v>
      </c>
      <c r="H75" s="41">
        <v>849</v>
      </c>
      <c r="I75" s="1"/>
    </row>
    <row r="76" spans="2:13" x14ac:dyDescent="0.3">
      <c r="B76" s="41">
        <v>2041</v>
      </c>
      <c r="C76" s="42">
        <v>26418</v>
      </c>
      <c r="D76" s="42">
        <v>34697</v>
      </c>
      <c r="E76" s="42">
        <v>8279</v>
      </c>
      <c r="F76" s="42">
        <v>4302</v>
      </c>
      <c r="G76" s="42">
        <v>5182</v>
      </c>
      <c r="H76" s="41">
        <v>880</v>
      </c>
      <c r="I76" s="1"/>
    </row>
  </sheetData>
  <mergeCells count="4">
    <mergeCell ref="C3:E3"/>
    <mergeCell ref="F3:H3"/>
    <mergeCell ref="C43:E43"/>
    <mergeCell ref="F43:H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JMG Exhibits_Calcs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Devi Glick</dc:creator>
  <cp:lastModifiedBy>Devi Glick</cp:lastModifiedBy>
  <dcterms:created xsi:type="dcterms:W3CDTF">2022-03-18T17:09:53Z</dcterms:created>
  <dcterms:modified xsi:type="dcterms:W3CDTF">2022-04-06T20:45:23Z</dcterms:modified>
</cp:coreProperties>
</file>